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6 поправка - декабр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2'!$A$4:$N$23</definedName>
    <definedName name="_xlnm.Print_Titles" localSheetId="0">'Приложение 2'!$4:$4</definedName>
    <definedName name="_xlnm.Print_Area" localSheetId="0">'Приложение 2'!$A$1:$N$23</definedName>
  </definedNames>
  <calcPr calcId="152511"/>
</workbook>
</file>

<file path=xl/calcChain.xml><?xml version="1.0" encoding="utf-8"?>
<calcChain xmlns="http://schemas.openxmlformats.org/spreadsheetml/2006/main">
  <c r="L23" i="11" l="1"/>
  <c r="C23" i="11" l="1"/>
  <c r="M23" i="11" l="1"/>
  <c r="N23" i="11"/>
  <c r="D23" i="11" l="1"/>
  <c r="E23" i="11"/>
</calcChain>
</file>

<file path=xl/sharedStrings.xml><?xml version="1.0" encoding="utf-8"?>
<sst xmlns="http://schemas.openxmlformats.org/spreadsheetml/2006/main" count="120" uniqueCount="77">
  <si>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</si>
  <si>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</si>
  <si>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</si>
  <si>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</si>
  <si>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</si>
  <si>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</si>
  <si>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</si>
  <si>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</si>
  <si>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</si>
  <si>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(рубли)</t>
  </si>
  <si>
    <t>Сумма на 2023 год</t>
  </si>
  <si>
    <t>Сумма на 2024 год</t>
  </si>
  <si>
    <t>040</t>
  </si>
  <si>
    <t>Сумма на 2025 год</t>
  </si>
  <si>
    <t>Изменение параметров бюджета по межбюджетным трансфертам  на 2023 год</t>
  </si>
  <si>
    <t>ИТОГО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</si>
  <si>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</si>
  <si>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</t>
  </si>
  <si>
    <t>02</t>
  </si>
  <si>
    <t>01</t>
  </si>
  <si>
    <t>07</t>
  </si>
  <si>
    <t>04</t>
  </si>
  <si>
    <t>10</t>
  </si>
  <si>
    <t>09</t>
  </si>
  <si>
    <t>06.1.01.84350</t>
  </si>
  <si>
    <t>Поддержка и развитие животноводства</t>
  </si>
  <si>
    <t>12</t>
  </si>
  <si>
    <t>05.1.01.85060</t>
  </si>
  <si>
    <t>Реализация мероприятий по содействию трудоустройству граждан</t>
  </si>
  <si>
    <t>05.1.02.85060</t>
  </si>
  <si>
    <t>01.1.05.53030</t>
  </si>
  <si>
    <t>01.1.05.L3040</t>
  </si>
  <si>
    <t>611</t>
  </si>
  <si>
    <t>621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</si>
  <si>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</si>
  <si>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01.1.05.84303</t>
  </si>
  <si>
    <t>Реализация основных общеобразовательных программ муниципальными общеобразовательными организациями</t>
  </si>
  <si>
    <t>244</t>
  </si>
  <si>
    <t>612</t>
  </si>
  <si>
    <t>622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</si>
  <si>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</si>
  <si>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</si>
  <si>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01.1.01.84030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</si>
  <si>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</si>
  <si>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</si>
  <si>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</si>
  <si>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01.4.01.84080</t>
  </si>
  <si>
    <t>Организация и обеспечение отдыха и оздоровления детей, в том числе в этнической среде</t>
  </si>
  <si>
    <t>07.1.02.82911</t>
  </si>
  <si>
    <t>Реализация полномочий в области градостроительной деятельности</t>
  </si>
  <si>
    <t>08.3.05.09505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</si>
  <si>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</si>
  <si>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Прочие межбюджетные трансферты, передаваемые бюджетам городских округов </t>
  </si>
  <si>
    <t>040 2 02 49999 04 0000 150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</si>
  <si>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</si>
  <si>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040 2 02 30024 04 0000 150</t>
  </si>
  <si>
    <t>040 2 02 45303 04 0000 150</t>
  </si>
  <si>
    <t>040 2 02 25304 04 0000 150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</si>
  <si>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</si>
  <si>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040 2 02 29999 04 0000 150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</si>
  <si>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</si>
  <si>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</si>
  <si>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040 2 02 30029 04 0000 150 </t>
  </si>
  <si>
    <t>Субвенции на организацию и обеспечение отдыха и оздоровления детей, в том числе в этнической среде</t>
  </si>
  <si>
    <t>Субвенции на поддержку и развитие животноводства</t>
  </si>
  <si>
    <t>Субсидии на реализацию полномочий в области градостроительной деятельности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</si>
  <si>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</si>
  <si>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040 2 02 20300 04 0000 150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</si>
  <si>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</si>
  <si>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040 2 02 35176 04 0000 150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</si>
  <si>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</si>
  <si>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040 2 02 35135 04 0000 150 </t>
  </si>
  <si>
    <t>03</t>
  </si>
  <si>
    <t>07.2.01.51350</t>
  </si>
  <si>
    <t>07.2.01.51760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</si>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</sst>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  <numFmt numFmtId="168" formatCode="#,##0.00;[Red]\-#,##0.00;0.00"/>
    <numFmt numFmtId="169" formatCode="0000000000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84">
    <xf numFmtId="0" fontId="0" fillId="0" borderId="0" xfId="0"/>
    <xf numFmtId="0" fontId="29" fillId="0" borderId="0" xfId="20" applyNumberFormat="1" applyFont="1" applyFill="1" applyAlignment="1" applyProtection="1">
      <protection hidden="1"/>
    </xf>
    <xf numFmtId="49" fontId="29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0" fontId="30" fillId="0" borderId="0" xfId="20" applyNumberFormat="1" applyFont="1" applyFill="1" applyAlignment="1" applyProtection="1">
      <alignment horizontal="centerContinuous"/>
      <protection hidden="1"/>
    </xf>
    <xf numFmtId="49" fontId="30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30" fillId="0" borderId="0" xfId="0" applyFont="1" applyFill="1"/>
    <xf numFmtId="0" fontId="29" fillId="0" borderId="0" xfId="20" applyFont="1" applyFill="1"/>
    <xf numFmtId="49" fontId="29" fillId="0" borderId="0" xfId="20" applyNumberFormat="1" applyFont="1" applyFill="1" applyAlignment="1">
      <alignment horizontal="center"/>
    </xf>
    <xf numFmtId="4" fontId="29" fillId="0" borderId="0" xfId="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29" fillId="15" borderId="0" xfId="2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wrapText="1"/>
    </xf>
    <xf numFmtId="49" fontId="29" fillId="0" borderId="0" xfId="21" applyNumberFormat="1" applyFont="1" applyFill="1" applyAlignment="1"/>
    <xf numFmtId="49" fontId="29" fillId="0" borderId="0" xfId="0" applyNumberFormat="1" applyFont="1" applyFill="1"/>
    <xf numFmtId="49" fontId="30" fillId="0" borderId="10" xfId="21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center"/>
    </xf>
    <xf numFmtId="0" fontId="29" fillId="0" borderId="10" xfId="21" applyFont="1" applyFill="1" applyBorder="1" applyAlignment="1">
      <alignment horizontal="center" vertical="center" wrapText="1"/>
    </xf>
    <xf numFmtId="4" fontId="30" fillId="15" borderId="10" xfId="20" applyNumberFormat="1" applyFont="1" applyFill="1" applyBorder="1" applyAlignment="1">
      <alignment horizontal="center" wrapText="1"/>
    </xf>
    <xf numFmtId="4" fontId="30" fillId="0" borderId="10" xfId="20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wrapText="1"/>
    </xf>
    <xf numFmtId="4" fontId="30" fillId="0" borderId="10" xfId="21" applyNumberFormat="1" applyFont="1" applyFill="1" applyBorder="1" applyAlignment="1">
      <alignment horizontal="center" vertical="center" wrapText="1"/>
    </xf>
    <xf numFmtId="49" fontId="29" fillId="0" borderId="0" xfId="21" applyNumberFormat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/>
    </xf>
    <xf numFmtId="49" fontId="29" fillId="0" borderId="10" xfId="21" applyNumberFormat="1" applyFont="1" applyFill="1" applyBorder="1" applyAlignment="1">
      <alignment horizontal="center" vertical="center" wrapText="1"/>
    </xf>
    <xf numFmtId="0" fontId="30" fillId="0" borderId="10" xfId="21" applyFont="1" applyFill="1" applyBorder="1" applyAlignment="1">
      <alignment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29" fillId="0" borderId="10" xfId="21" applyNumberFormat="1" applyFont="1" applyFill="1" applyBorder="1" applyAlignment="1">
      <alignment horizontal="center" vertical="center" wrapText="1"/>
    </xf>
    <xf numFmtId="49" fontId="29" fillId="15" borderId="10" xfId="21" applyNumberFormat="1" applyFont="1" applyFill="1" applyBorder="1" applyAlignment="1">
      <alignment horizontal="center" vertical="center" wrapText="1"/>
    </xf>
    <xf numFmtId="49" fontId="29" fillId="0" borderId="10" xfId="21" quotePrefix="1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Alignment="1">
      <alignment horizontal="center"/>
    </xf>
    <xf numFmtId="4" fontId="30" fillId="0" borderId="10" xfId="21" applyNumberFormat="1" applyFont="1" applyFill="1" applyBorder="1" applyAlignment="1">
      <alignment horizontal="right" vertical="center" wrapText="1"/>
    </xf>
    <xf numFmtId="169" fontId="29" fillId="0" borderId="11" xfId="18" applyNumberFormat="1" applyFont="1" applyFill="1" applyBorder="1" applyAlignment="1" applyProtection="1">
      <alignment horizontal="center" vertical="center" wrapText="1"/>
      <protection hidden="1"/>
    </xf>
    <xf numFmtId="4" fontId="29" fillId="0" borderId="10" xfId="21" applyNumberFormat="1" applyFont="1" applyFill="1" applyBorder="1" applyAlignment="1">
      <alignment vertical="center" wrapText="1"/>
    </xf>
    <xf numFmtId="168" fontId="29" fillId="15" borderId="10" xfId="18" applyNumberFormat="1" applyFont="1" applyFill="1" applyBorder="1" applyAlignment="1" applyProtection="1">
      <alignment vertical="center"/>
      <protection hidden="1"/>
    </xf>
    <xf numFmtId="4" fontId="29" fillId="15" borderId="10" xfId="21" applyNumberFormat="1" applyFont="1" applyFill="1" applyBorder="1" applyAlignment="1">
      <alignment vertical="center" wrapText="1"/>
    </xf>
    <xf numFmtId="4" fontId="29" fillId="15" borderId="10" xfId="20" applyNumberFormat="1" applyFont="1" applyFill="1" applyBorder="1" applyAlignment="1">
      <alignment horizontal="right" vertical="center"/>
    </xf>
    <xf numFmtId="4" fontId="29" fillId="15" borderId="11" xfId="20" applyNumberFormat="1" applyFont="1" applyFill="1" applyBorder="1" applyAlignment="1">
      <alignment horizontal="right" vertical="center"/>
    </xf>
    <xf numFmtId="169" fontId="29" fillId="0" borderId="10" xfId="18" applyNumberFormat="1" applyFont="1" applyFill="1" applyBorder="1" applyAlignment="1" applyProtection="1">
      <alignment horizontal="center" vertical="center" wrapText="1"/>
      <protection hidden="1"/>
    </xf>
    <xf numFmtId="49" fontId="29" fillId="0" borderId="10" xfId="18" applyNumberFormat="1" applyFont="1" applyFill="1" applyBorder="1" applyAlignment="1" applyProtection="1">
      <alignment horizontal="center" vertical="center"/>
      <protection hidden="1"/>
    </xf>
    <xf numFmtId="166" fontId="29" fillId="0" borderId="10" xfId="18" applyNumberFormat="1" applyFont="1" applyFill="1" applyBorder="1" applyAlignment="1" applyProtection="1">
      <alignment horizontal="center" vertical="center"/>
      <protection hidden="1"/>
    </xf>
    <xf numFmtId="168" fontId="29" fillId="15" borderId="11" xfId="18" applyNumberFormat="1" applyFont="1" applyFill="1" applyBorder="1" applyAlignment="1" applyProtection="1">
      <alignment horizontal="center" vertical="center"/>
      <protection hidden="1"/>
    </xf>
    <xf numFmtId="0" fontId="29" fillId="15" borderId="10" xfId="21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 wrapText="1"/>
    </xf>
    <xf numFmtId="4" fontId="29" fillId="15" borderId="10" xfId="20" applyNumberFormat="1" applyFont="1" applyFill="1" applyBorder="1" applyAlignment="1">
      <alignment horizontal="right" vertical="center" wrapText="1"/>
    </xf>
    <xf numFmtId="4" fontId="29" fillId="15" borderId="11" xfId="21" applyNumberFormat="1" applyFont="1" applyFill="1" applyBorder="1" applyAlignment="1">
      <alignment vertical="center" wrapText="1"/>
    </xf>
    <xf numFmtId="168" fontId="29" fillId="15" borderId="11" xfId="18" applyNumberFormat="1" applyFont="1" applyFill="1" applyBorder="1" applyAlignment="1" applyProtection="1">
      <alignment vertical="center"/>
      <protection hidden="1"/>
    </xf>
    <xf numFmtId="169" fontId="29" fillId="0" borderId="11" xfId="18" applyNumberFormat="1" applyFont="1" applyFill="1" applyBorder="1" applyAlignment="1" applyProtection="1">
      <alignment horizontal="center" vertical="center" wrapText="1"/>
      <protection hidden="1"/>
    </xf>
    <xf numFmtId="168" fontId="29" fillId="15" borderId="10" xfId="18" applyNumberFormat="1" applyFont="1" applyFill="1" applyBorder="1" applyAlignment="1" applyProtection="1">
      <alignment horizontal="right" vertical="center"/>
      <protection hidden="1"/>
    </xf>
    <xf numFmtId="0" fontId="29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9" fillId="15" borderId="11" xfId="21" applyFont="1" applyFill="1" applyBorder="1" applyAlignment="1">
      <alignment horizontal="center" vertical="center" wrapText="1"/>
    </xf>
    <xf numFmtId="0" fontId="29" fillId="15" borderId="12" xfId="2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4" fontId="29" fillId="15" borderId="12" xfId="20" applyNumberFormat="1" applyFont="1" applyFill="1" applyBorder="1" applyAlignment="1">
      <alignment vertical="center"/>
    </xf>
    <xf numFmtId="4" fontId="29" fillId="15" borderId="10" xfId="20" applyNumberFormat="1" applyFont="1" applyFill="1" applyBorder="1" applyAlignment="1">
      <alignment vertical="center"/>
    </xf>
    <xf numFmtId="4" fontId="29" fillId="15" borderId="11" xfId="20" applyNumberFormat="1" applyFont="1" applyFill="1" applyBorder="1" applyAlignment="1">
      <alignment horizontal="center" vertical="center" wrapText="1"/>
    </xf>
    <xf numFmtId="4" fontId="29" fillId="15" borderId="12" xfId="2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15" borderId="11" xfId="21" applyFont="1" applyFill="1" applyBorder="1" applyAlignment="1">
      <alignment horizontal="center" vertical="center" wrapText="1"/>
    </xf>
    <xf numFmtId="0" fontId="29" fillId="15" borderId="12" xfId="21" applyFont="1" applyFill="1" applyBorder="1" applyAlignment="1">
      <alignment horizontal="center" vertical="center" wrapText="1"/>
    </xf>
    <xf numFmtId="168" fontId="29" fillId="15" borderId="11" xfId="18" applyNumberFormat="1" applyFont="1" applyFill="1" applyBorder="1" applyAlignment="1" applyProtection="1">
      <alignment horizontal="center" vertical="center"/>
      <protection hidden="1"/>
    </xf>
    <xf numFmtId="168" fontId="29" fillId="15" borderId="12" xfId="18" applyNumberFormat="1" applyFont="1" applyFill="1" applyBorder="1" applyAlignment="1" applyProtection="1">
      <alignment horizontal="center" vertical="center"/>
      <protection hidden="1"/>
    </xf>
    <xf numFmtId="167" fontId="29" fillId="0" borderId="0" xfId="21" applyNumberFormat="1" applyFont="1" applyFill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4" fontId="29" fillId="15" borderId="10" xfId="20" applyNumberFormat="1" applyFont="1" applyFill="1" applyBorder="1" applyAlignment="1">
      <alignment horizontal="right" vertical="center" wrapText="1"/>
    </xf>
    <xf numFmtId="49" fontId="29" fillId="0" borderId="11" xfId="21" quotePrefix="1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9" fontId="29" fillId="0" borderId="11" xfId="18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168" fontId="29" fillId="15" borderId="11" xfId="18" applyNumberFormat="1" applyFont="1" applyFill="1" applyBorder="1" applyAlignment="1" applyProtection="1">
      <alignment vertical="center"/>
      <protection hidden="1"/>
    </xf>
    <xf numFmtId="0" fontId="0" fillId="0" borderId="12" xfId="0" applyBorder="1" applyAlignment="1">
      <alignment vertical="center"/>
    </xf>
    <xf numFmtId="0" fontId="29" fillId="15" borderId="13" xfId="21" applyFont="1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 vertical="center" wrapText="1"/>
    </xf>
    <xf numFmtId="0" fontId="29" fillId="15" borderId="13" xfId="0" applyFont="1" applyFill="1" applyBorder="1" applyAlignment="1">
      <alignment horizontal="center" vertical="center" wrapText="1"/>
    </xf>
    <xf numFmtId="0" fontId="29" fillId="15" borderId="12" xfId="0" applyFont="1" applyFill="1" applyBorder="1" applyAlignment="1">
      <alignment horizontal="center" vertical="center" wrapText="1"/>
    </xf>
    <xf numFmtId="4" fontId="29" fillId="15" borderId="13" xfId="20" applyNumberFormat="1" applyFont="1" applyFill="1" applyBorder="1" applyAlignment="1">
      <alignment horizontal="center" vertic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view="pageBreakPreview" zoomScaleNormal="100" zoomScaleSheetLayoutView="100" workbookViewId="0">
      <selection activeCell="A4" sqref="A4:XFD4"/>
    </sheetView>
  </sheetViews>
  <sheetFormatPr defaultColWidth="9.140625" defaultRowHeight="12.75" x14ac:dyDescent="0.2"/>
  <cols>
    <col min="1" max="1" width="43.42578125" style="9" customWidth="1"/>
    <col min="2" max="2" width="21.85546875" style="10" customWidth="1"/>
    <col min="3" max="3" width="13.5703125" style="14" customWidth="1"/>
    <col min="4" max="5" width="13.5703125" style="14" hidden="1" customWidth="1"/>
    <col min="6" max="6" width="47.28515625" style="6" customWidth="1"/>
    <col min="7" max="7" width="6.42578125" style="17" customWidth="1"/>
    <col min="8" max="8" width="6" style="26" customWidth="1"/>
    <col min="9" max="9" width="5.7109375" style="26" customWidth="1"/>
    <col min="10" max="10" width="12.28515625" style="6" customWidth="1"/>
    <col min="11" max="11" width="4.7109375" style="6" bestFit="1" customWidth="1"/>
    <col min="12" max="12" width="13.5703125" style="3" customWidth="1"/>
    <col min="13" max="13" width="13.5703125" style="3" hidden="1" customWidth="1"/>
    <col min="14" max="14" width="13.5703125" style="7" hidden="1" customWidth="1"/>
    <col min="15" max="16384" width="9.140625" style="3"/>
  </cols>
  <sheetData>
    <row r="1" spans="1:14" ht="38.25" customHeight="1" x14ac:dyDescent="0.2">
      <c r="A1" s="1"/>
      <c r="B1" s="2"/>
      <c r="G1" s="16"/>
      <c r="H1" s="25"/>
      <c r="I1" s="25"/>
      <c r="J1" s="68" t="s">
        <v>8</v>
      </c>
      <c r="K1" s="68"/>
      <c r="L1" s="68"/>
      <c r="M1" s="68"/>
      <c r="N1" s="68"/>
    </row>
    <row r="2" spans="1:14" ht="15.75" customHeight="1" x14ac:dyDescent="0.2">
      <c r="A2" s="69" t="s">
        <v>14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22.15" customHeight="1" x14ac:dyDescent="0.2">
      <c r="A3" s="4"/>
      <c r="B3" s="5"/>
      <c r="N3" s="7" t="s">
        <v>9</v>
      </c>
    </row>
    <row r="4" spans="1:14" s="23" customFormat="1" ht="25.5" x14ac:dyDescent="0.2">
      <c r="A4" s="12" t="s">
        <v>7</v>
      </c>
      <c r="B4" s="13" t="s">
        <v>5</v>
      </c>
      <c r="C4" s="21" t="s">
        <v>10</v>
      </c>
      <c r="D4" s="21" t="s">
        <v>11</v>
      </c>
      <c r="E4" s="21" t="s">
        <v>13</v>
      </c>
      <c r="F4" s="12" t="s">
        <v>6</v>
      </c>
      <c r="G4" s="18" t="s">
        <v>0</v>
      </c>
      <c r="H4" s="18" t="s">
        <v>1</v>
      </c>
      <c r="I4" s="18" t="s">
        <v>4</v>
      </c>
      <c r="J4" s="12" t="s">
        <v>2</v>
      </c>
      <c r="K4" s="12" t="s">
        <v>3</v>
      </c>
      <c r="L4" s="15" t="s">
        <v>10</v>
      </c>
      <c r="M4" s="15" t="s">
        <v>11</v>
      </c>
      <c r="N4" s="22" t="s">
        <v>13</v>
      </c>
    </row>
    <row r="5" spans="1:14" s="23" customFormat="1" ht="31.5" customHeight="1" x14ac:dyDescent="0.2">
      <c r="A5" s="64" t="s">
        <v>52</v>
      </c>
      <c r="B5" s="80" t="s">
        <v>53</v>
      </c>
      <c r="C5" s="60">
        <v>-15200</v>
      </c>
      <c r="D5" s="70">
        <v>0</v>
      </c>
      <c r="E5" s="70">
        <v>0</v>
      </c>
      <c r="F5" s="73" t="s">
        <v>28</v>
      </c>
      <c r="G5" s="71" t="s">
        <v>12</v>
      </c>
      <c r="H5" s="30" t="s">
        <v>21</v>
      </c>
      <c r="I5" s="30" t="s">
        <v>19</v>
      </c>
      <c r="J5" s="20" t="s">
        <v>27</v>
      </c>
      <c r="K5" s="20">
        <v>622</v>
      </c>
      <c r="L5" s="36">
        <v>-9300</v>
      </c>
      <c r="M5" s="37">
        <v>0</v>
      </c>
      <c r="N5" s="37">
        <v>0</v>
      </c>
    </row>
    <row r="6" spans="1:14" s="23" customFormat="1" x14ac:dyDescent="0.2">
      <c r="A6" s="79"/>
      <c r="B6" s="81"/>
      <c r="C6" s="83"/>
      <c r="D6" s="70"/>
      <c r="E6" s="70"/>
      <c r="F6" s="72"/>
      <c r="G6" s="72"/>
      <c r="H6" s="30" t="s">
        <v>21</v>
      </c>
      <c r="I6" s="30" t="s">
        <v>19</v>
      </c>
      <c r="J6" s="20" t="s">
        <v>29</v>
      </c>
      <c r="K6" s="20">
        <v>612</v>
      </c>
      <c r="L6" s="38">
        <v>-3987.9</v>
      </c>
      <c r="M6" s="37">
        <v>0</v>
      </c>
      <c r="N6" s="37">
        <v>0</v>
      </c>
    </row>
    <row r="7" spans="1:14" s="23" customFormat="1" x14ac:dyDescent="0.2">
      <c r="A7" s="65"/>
      <c r="B7" s="82"/>
      <c r="C7" s="61"/>
      <c r="D7" s="70"/>
      <c r="E7" s="70"/>
      <c r="F7" s="74"/>
      <c r="G7" s="72"/>
      <c r="H7" s="30" t="s">
        <v>21</v>
      </c>
      <c r="I7" s="30" t="s">
        <v>19</v>
      </c>
      <c r="J7" s="20" t="s">
        <v>29</v>
      </c>
      <c r="K7" s="20">
        <v>622</v>
      </c>
      <c r="L7" s="38">
        <v>-1912.1</v>
      </c>
      <c r="M7" s="37">
        <v>0</v>
      </c>
      <c r="N7" s="37">
        <v>0</v>
      </c>
    </row>
    <row r="8" spans="1:14" s="23" customFormat="1" ht="110.25" customHeight="1" x14ac:dyDescent="0.2">
      <c r="A8" s="45" t="s">
        <v>54</v>
      </c>
      <c r="B8" s="46" t="s">
        <v>55</v>
      </c>
      <c r="C8" s="47">
        <v>-22778300</v>
      </c>
      <c r="D8" s="70"/>
      <c r="E8" s="70"/>
      <c r="F8" s="52" t="s">
        <v>36</v>
      </c>
      <c r="G8" s="72"/>
      <c r="H8" s="31" t="s">
        <v>20</v>
      </c>
      <c r="I8" s="31" t="s">
        <v>18</v>
      </c>
      <c r="J8" s="31" t="s">
        <v>35</v>
      </c>
      <c r="K8" s="31" t="s">
        <v>37</v>
      </c>
      <c r="L8" s="38">
        <v>-22778300</v>
      </c>
      <c r="M8" s="37">
        <v>0</v>
      </c>
      <c r="N8" s="37">
        <v>0</v>
      </c>
    </row>
    <row r="9" spans="1:14" s="23" customFormat="1" ht="27" customHeight="1" x14ac:dyDescent="0.2">
      <c r="A9" s="64" t="s">
        <v>16</v>
      </c>
      <c r="B9" s="80" t="s">
        <v>56</v>
      </c>
      <c r="C9" s="60">
        <v>-700000</v>
      </c>
      <c r="D9" s="70"/>
      <c r="E9" s="70"/>
      <c r="F9" s="75" t="s">
        <v>16</v>
      </c>
      <c r="G9" s="72"/>
      <c r="H9" s="30" t="s">
        <v>20</v>
      </c>
      <c r="I9" s="30" t="s">
        <v>18</v>
      </c>
      <c r="J9" s="31" t="s">
        <v>30</v>
      </c>
      <c r="K9" s="31" t="s">
        <v>38</v>
      </c>
      <c r="L9" s="38">
        <v>-530000</v>
      </c>
      <c r="M9" s="37">
        <v>0</v>
      </c>
      <c r="N9" s="37">
        <v>0</v>
      </c>
    </row>
    <row r="10" spans="1:14" s="23" customFormat="1" ht="27" customHeight="1" x14ac:dyDescent="0.2">
      <c r="A10" s="65"/>
      <c r="B10" s="82"/>
      <c r="C10" s="61"/>
      <c r="D10" s="37">
        <v>0</v>
      </c>
      <c r="E10" s="37">
        <v>0</v>
      </c>
      <c r="F10" s="76"/>
      <c r="G10" s="72"/>
      <c r="H10" s="30" t="s">
        <v>20</v>
      </c>
      <c r="I10" s="30" t="s">
        <v>18</v>
      </c>
      <c r="J10" s="31" t="s">
        <v>30</v>
      </c>
      <c r="K10" s="31" t="s">
        <v>39</v>
      </c>
      <c r="L10" s="38">
        <v>-170000</v>
      </c>
      <c r="M10" s="37">
        <v>0</v>
      </c>
      <c r="N10" s="37">
        <v>0</v>
      </c>
    </row>
    <row r="11" spans="1:14" s="23" customFormat="1" ht="51" x14ac:dyDescent="0.2">
      <c r="A11" s="45" t="s">
        <v>34</v>
      </c>
      <c r="B11" s="29" t="s">
        <v>57</v>
      </c>
      <c r="C11" s="37">
        <v>-2262700</v>
      </c>
      <c r="D11" s="37">
        <v>0</v>
      </c>
      <c r="E11" s="37">
        <v>0</v>
      </c>
      <c r="F11" s="41" t="s">
        <v>34</v>
      </c>
      <c r="G11" s="72"/>
      <c r="H11" s="30" t="s">
        <v>20</v>
      </c>
      <c r="I11" s="30" t="s">
        <v>18</v>
      </c>
      <c r="J11" s="31" t="s">
        <v>31</v>
      </c>
      <c r="K11" s="31" t="s">
        <v>32</v>
      </c>
      <c r="L11" s="38">
        <v>-2262700</v>
      </c>
      <c r="M11" s="37">
        <v>0</v>
      </c>
      <c r="N11" s="37">
        <v>0</v>
      </c>
    </row>
    <row r="12" spans="1:14" s="23" customFormat="1" ht="37.5" customHeight="1" x14ac:dyDescent="0.2">
      <c r="A12" s="64" t="s">
        <v>58</v>
      </c>
      <c r="B12" s="62" t="s">
        <v>59</v>
      </c>
      <c r="C12" s="66">
        <v>-2296400</v>
      </c>
      <c r="D12" s="77">
        <v>0</v>
      </c>
      <c r="E12" s="77">
        <v>0</v>
      </c>
      <c r="F12" s="73" t="s">
        <v>41</v>
      </c>
      <c r="G12" s="72"/>
      <c r="H12" s="30" t="s">
        <v>20</v>
      </c>
      <c r="I12" s="30" t="s">
        <v>23</v>
      </c>
      <c r="J12" s="31" t="s">
        <v>40</v>
      </c>
      <c r="K12" s="31" t="s">
        <v>32</v>
      </c>
      <c r="L12" s="38">
        <v>-404088.68</v>
      </c>
      <c r="M12" s="37">
        <v>0</v>
      </c>
      <c r="N12" s="37">
        <v>0</v>
      </c>
    </row>
    <row r="13" spans="1:14" s="23" customFormat="1" ht="37.5" customHeight="1" x14ac:dyDescent="0.2">
      <c r="A13" s="65"/>
      <c r="B13" s="63"/>
      <c r="C13" s="67"/>
      <c r="D13" s="78"/>
      <c r="E13" s="78"/>
      <c r="F13" s="74"/>
      <c r="G13" s="72"/>
      <c r="H13" s="30" t="s">
        <v>20</v>
      </c>
      <c r="I13" s="30" t="s">
        <v>23</v>
      </c>
      <c r="J13" s="31" t="s">
        <v>40</v>
      </c>
      <c r="K13" s="31" t="s">
        <v>33</v>
      </c>
      <c r="L13" s="38">
        <v>-1892311.32</v>
      </c>
      <c r="M13" s="37">
        <v>0</v>
      </c>
      <c r="N13" s="37">
        <v>0</v>
      </c>
    </row>
    <row r="14" spans="1:14" s="23" customFormat="1" ht="55.5" customHeight="1" x14ac:dyDescent="0.2">
      <c r="A14" s="64" t="s">
        <v>60</v>
      </c>
      <c r="B14" s="62" t="s">
        <v>55</v>
      </c>
      <c r="C14" s="66">
        <v>-27000000</v>
      </c>
      <c r="D14" s="37">
        <v>0</v>
      </c>
      <c r="E14" s="37">
        <v>0</v>
      </c>
      <c r="F14" s="73" t="s">
        <v>43</v>
      </c>
      <c r="G14" s="72"/>
      <c r="H14" s="30" t="s">
        <v>20</v>
      </c>
      <c r="I14" s="30" t="s">
        <v>18</v>
      </c>
      <c r="J14" s="31" t="s">
        <v>42</v>
      </c>
      <c r="K14" s="31" t="s">
        <v>32</v>
      </c>
      <c r="L14" s="38">
        <v>-22236000</v>
      </c>
      <c r="M14" s="37">
        <v>0</v>
      </c>
      <c r="N14" s="37">
        <v>0</v>
      </c>
    </row>
    <row r="15" spans="1:14" s="23" customFormat="1" ht="55.5" customHeight="1" x14ac:dyDescent="0.2">
      <c r="A15" s="65"/>
      <c r="B15" s="63"/>
      <c r="C15" s="67"/>
      <c r="D15" s="44">
        <v>0</v>
      </c>
      <c r="E15" s="44">
        <v>0</v>
      </c>
      <c r="F15" s="74"/>
      <c r="G15" s="72"/>
      <c r="H15" s="30" t="s">
        <v>20</v>
      </c>
      <c r="I15" s="30" t="s">
        <v>18</v>
      </c>
      <c r="J15" s="31" t="s">
        <v>42</v>
      </c>
      <c r="K15" s="31" t="s">
        <v>32</v>
      </c>
      <c r="L15" s="48">
        <v>-4764000</v>
      </c>
      <c r="M15" s="44">
        <v>0</v>
      </c>
      <c r="N15" s="44">
        <v>0</v>
      </c>
    </row>
    <row r="16" spans="1:14" s="8" customFormat="1" ht="67.5" customHeight="1" x14ac:dyDescent="0.2">
      <c r="A16" s="45" t="s">
        <v>61</v>
      </c>
      <c r="B16" s="29" t="s">
        <v>62</v>
      </c>
      <c r="C16" s="59">
        <v>-3000000</v>
      </c>
      <c r="D16" s="39">
        <v>0</v>
      </c>
      <c r="E16" s="39">
        <v>0</v>
      </c>
      <c r="F16" s="41" t="s">
        <v>45</v>
      </c>
      <c r="G16" s="72"/>
      <c r="H16" s="42" t="s">
        <v>22</v>
      </c>
      <c r="I16" s="30" t="s">
        <v>21</v>
      </c>
      <c r="J16" s="41" t="s">
        <v>44</v>
      </c>
      <c r="K16" s="43">
        <v>323</v>
      </c>
      <c r="L16" s="37">
        <v>-3000000</v>
      </c>
      <c r="M16" s="37">
        <v>0</v>
      </c>
      <c r="N16" s="37">
        <v>0</v>
      </c>
    </row>
    <row r="17" spans="1:14" s="8" customFormat="1" ht="32.25" customHeight="1" x14ac:dyDescent="0.2">
      <c r="A17" s="55" t="s">
        <v>63</v>
      </c>
      <c r="B17" s="57" t="s">
        <v>55</v>
      </c>
      <c r="C17" s="58">
        <v>-1295000</v>
      </c>
      <c r="D17" s="40">
        <v>0</v>
      </c>
      <c r="E17" s="40">
        <v>0</v>
      </c>
      <c r="F17" s="35" t="s">
        <v>47</v>
      </c>
      <c r="G17" s="72"/>
      <c r="H17" s="42" t="s">
        <v>20</v>
      </c>
      <c r="I17" s="30" t="s">
        <v>23</v>
      </c>
      <c r="J17" s="35" t="s">
        <v>46</v>
      </c>
      <c r="K17" s="43">
        <v>611</v>
      </c>
      <c r="L17" s="37">
        <v>-1295000</v>
      </c>
      <c r="M17" s="37">
        <v>0</v>
      </c>
      <c r="N17" s="37">
        <v>0</v>
      </c>
    </row>
    <row r="18" spans="1:14" s="8" customFormat="1" ht="18.75" customHeight="1" x14ac:dyDescent="0.2">
      <c r="A18" s="54" t="s">
        <v>64</v>
      </c>
      <c r="B18" s="56" t="s">
        <v>55</v>
      </c>
      <c r="C18" s="49">
        <v>670700</v>
      </c>
      <c r="D18" s="49">
        <v>0</v>
      </c>
      <c r="E18" s="49">
        <v>0</v>
      </c>
      <c r="F18" s="50" t="s">
        <v>25</v>
      </c>
      <c r="G18" s="72"/>
      <c r="H18" s="42" t="s">
        <v>21</v>
      </c>
      <c r="I18" s="30" t="s">
        <v>17</v>
      </c>
      <c r="J18" s="41" t="s">
        <v>24</v>
      </c>
      <c r="K18" s="43">
        <v>811</v>
      </c>
      <c r="L18" s="37">
        <v>670700</v>
      </c>
      <c r="M18" s="37">
        <v>0</v>
      </c>
      <c r="N18" s="37">
        <v>0</v>
      </c>
    </row>
    <row r="19" spans="1:14" s="8" customFormat="1" ht="27" customHeight="1" x14ac:dyDescent="0.2">
      <c r="A19" s="54" t="s">
        <v>65</v>
      </c>
      <c r="B19" s="56" t="s">
        <v>59</v>
      </c>
      <c r="C19" s="49">
        <v>-2566400</v>
      </c>
      <c r="D19" s="49">
        <v>0</v>
      </c>
      <c r="E19" s="49">
        <v>0</v>
      </c>
      <c r="F19" s="50" t="s">
        <v>49</v>
      </c>
      <c r="G19" s="72"/>
      <c r="H19" s="42" t="s">
        <v>21</v>
      </c>
      <c r="I19" s="30" t="s">
        <v>26</v>
      </c>
      <c r="J19" s="41" t="s">
        <v>48</v>
      </c>
      <c r="K19" s="43">
        <v>244</v>
      </c>
      <c r="L19" s="37">
        <v>-2566400</v>
      </c>
      <c r="M19" s="37">
        <v>0</v>
      </c>
      <c r="N19" s="37">
        <v>0</v>
      </c>
    </row>
    <row r="20" spans="1:14" s="8" customFormat="1" ht="70.5" customHeight="1" x14ac:dyDescent="0.2">
      <c r="A20" s="45" t="s">
        <v>66</v>
      </c>
      <c r="B20" s="29" t="s">
        <v>67</v>
      </c>
      <c r="C20" s="51">
        <v>-3261000</v>
      </c>
      <c r="D20" s="39">
        <v>0</v>
      </c>
      <c r="E20" s="39">
        <v>0</v>
      </c>
      <c r="F20" s="41" t="s">
        <v>51</v>
      </c>
      <c r="G20" s="72"/>
      <c r="H20" s="42" t="s">
        <v>17</v>
      </c>
      <c r="I20" s="30" t="s">
        <v>18</v>
      </c>
      <c r="J20" s="41" t="s">
        <v>50</v>
      </c>
      <c r="K20" s="43">
        <v>243</v>
      </c>
      <c r="L20" s="37">
        <v>-3261000</v>
      </c>
      <c r="M20" s="37">
        <v>0</v>
      </c>
      <c r="N20" s="37">
        <v>0</v>
      </c>
    </row>
    <row r="21" spans="1:14" s="8" customFormat="1" ht="90.75" customHeight="1" x14ac:dyDescent="0.2">
      <c r="A21" s="45" t="s">
        <v>68</v>
      </c>
      <c r="B21" s="29" t="s">
        <v>69</v>
      </c>
      <c r="C21" s="51">
        <v>-392800</v>
      </c>
      <c r="D21" s="39"/>
      <c r="E21" s="39"/>
      <c r="F21" s="41" t="s">
        <v>75</v>
      </c>
      <c r="G21" s="53"/>
      <c r="H21" s="42" t="s">
        <v>22</v>
      </c>
      <c r="I21" s="30" t="s">
        <v>72</v>
      </c>
      <c r="J21" s="41" t="s">
        <v>73</v>
      </c>
      <c r="K21" s="43">
        <v>322</v>
      </c>
      <c r="L21" s="51">
        <v>-392800</v>
      </c>
      <c r="M21" s="37"/>
      <c r="N21" s="37"/>
    </row>
    <row r="22" spans="1:14" s="8" customFormat="1" ht="70.5" customHeight="1" x14ac:dyDescent="0.2">
      <c r="A22" s="45" t="s">
        <v>70</v>
      </c>
      <c r="B22" s="29" t="s">
        <v>71</v>
      </c>
      <c r="C22" s="51">
        <v>-392800</v>
      </c>
      <c r="D22" s="39"/>
      <c r="E22" s="39"/>
      <c r="F22" s="41" t="s">
        <v>76</v>
      </c>
      <c r="G22" s="53"/>
      <c r="H22" s="42" t="s">
        <v>22</v>
      </c>
      <c r="I22" s="30" t="s">
        <v>72</v>
      </c>
      <c r="J22" s="41" t="s">
        <v>74</v>
      </c>
      <c r="K22" s="43">
        <v>322</v>
      </c>
      <c r="L22" s="51">
        <v>-392800</v>
      </c>
      <c r="M22" s="37"/>
      <c r="N22" s="37"/>
    </row>
    <row r="23" spans="1:14" s="8" customFormat="1" ht="22.5" customHeight="1" x14ac:dyDescent="0.2">
      <c r="A23" s="28" t="s">
        <v>15</v>
      </c>
      <c r="B23" s="29"/>
      <c r="C23" s="24">
        <f>SUM(C5:C22)</f>
        <v>-65289900</v>
      </c>
      <c r="D23" s="34">
        <f>SUM(D5:D20)</f>
        <v>0</v>
      </c>
      <c r="E23" s="34">
        <f>SUM(E5:E20)</f>
        <v>0</v>
      </c>
      <c r="F23" s="12"/>
      <c r="G23" s="32"/>
      <c r="H23" s="27"/>
      <c r="I23" s="27"/>
      <c r="J23" s="20"/>
      <c r="K23" s="20"/>
      <c r="L23" s="24">
        <f>SUM(L5:L22)</f>
        <v>-65289900</v>
      </c>
      <c r="M23" s="34">
        <f>SUM(M5:M20)</f>
        <v>0</v>
      </c>
      <c r="N23" s="34">
        <f>SUM(N5:N20)</f>
        <v>0</v>
      </c>
    </row>
    <row r="24" spans="1:14" s="8" customFormat="1" x14ac:dyDescent="0.2">
      <c r="A24" s="9"/>
      <c r="B24" s="10"/>
      <c r="C24" s="14"/>
      <c r="D24" s="14"/>
      <c r="E24" s="14"/>
      <c r="F24" s="6"/>
      <c r="G24" s="19"/>
      <c r="H24" s="26"/>
      <c r="I24" s="26"/>
      <c r="J24" s="6"/>
      <c r="K24" s="6"/>
      <c r="L24" s="33"/>
      <c r="M24" s="6"/>
      <c r="N24" s="11"/>
    </row>
    <row r="25" spans="1:14" s="8" customFormat="1" x14ac:dyDescent="0.2">
      <c r="A25" s="9"/>
      <c r="B25" s="10"/>
      <c r="C25" s="14"/>
      <c r="D25" s="14"/>
      <c r="E25" s="14"/>
      <c r="F25" s="6"/>
      <c r="G25" s="19"/>
      <c r="H25" s="26"/>
      <c r="I25" s="26"/>
      <c r="J25" s="6"/>
      <c r="K25" s="6"/>
      <c r="L25" s="6"/>
      <c r="M25" s="6"/>
      <c r="N25" s="7"/>
    </row>
  </sheetData>
  <mergeCells count="23">
    <mergeCell ref="J1:N1"/>
    <mergeCell ref="A2:N2"/>
    <mergeCell ref="D5:D9"/>
    <mergeCell ref="E5:E9"/>
    <mergeCell ref="G5:G20"/>
    <mergeCell ref="F5:F7"/>
    <mergeCell ref="F9:F10"/>
    <mergeCell ref="F14:F15"/>
    <mergeCell ref="F12:F13"/>
    <mergeCell ref="D12:D13"/>
    <mergeCell ref="E12:E13"/>
    <mergeCell ref="A5:A7"/>
    <mergeCell ref="B5:B7"/>
    <mergeCell ref="C5:C7"/>
    <mergeCell ref="A9:A10"/>
    <mergeCell ref="B9:B10"/>
    <mergeCell ref="C9:C10"/>
    <mergeCell ref="B12:B13"/>
    <mergeCell ref="A12:A13"/>
    <mergeCell ref="C12:C13"/>
    <mergeCell ref="A14:A15"/>
    <mergeCell ref="B14:B15"/>
    <mergeCell ref="C14:C15"/>
  </mergeCells>
  <phoneticPr fontId="8" type="noConversion"/>
  <printOptions horizontalCentered="1"/>
  <pageMargins left="0.78740157480314965" right="0.39370078740157483" top="0.78740157480314965" bottom="0.59055118110236227" header="0.51181102362204722" footer="0.51181102362204722"/>
  <pageSetup paperSize="9" scale="52" firstPageNumber="110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Безбородова</cp:lastModifiedBy>
  <cp:lastPrinted>2023-12-16T10:05:49Z</cp:lastPrinted>
  <dcterms:created xsi:type="dcterms:W3CDTF">1996-10-08T23:32:33Z</dcterms:created>
  <dcterms:modified xsi:type="dcterms:W3CDTF">2023-12-16T10:05:52Z</dcterms:modified>
</cp:coreProperties>
</file>